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56" i="1" l="1"/>
  <c r="M56" i="1"/>
  <c r="L56" i="1"/>
  <c r="K56" i="1"/>
  <c r="I56" i="1"/>
  <c r="H56" i="1"/>
  <c r="G56" i="1"/>
  <c r="F56" i="1"/>
  <c r="M55" i="1"/>
  <c r="L55" i="1"/>
  <c r="K55" i="1"/>
  <c r="J55" i="1"/>
  <c r="I55" i="1"/>
  <c r="H55" i="1"/>
  <c r="G55" i="1"/>
  <c r="F55" i="1"/>
  <c r="M54" i="1"/>
  <c r="L54" i="1"/>
  <c r="K54" i="1"/>
  <c r="J54" i="1"/>
  <c r="I54" i="1"/>
  <c r="H54" i="1"/>
  <c r="G54" i="1"/>
  <c r="F54" i="1"/>
  <c r="M51" i="1"/>
  <c r="L51" i="1"/>
  <c r="K51" i="1"/>
  <c r="J51" i="1"/>
  <c r="I51" i="1"/>
  <c r="H51" i="1"/>
  <c r="G51" i="1"/>
  <c r="F51" i="1"/>
  <c r="M49" i="1"/>
  <c r="L49" i="1"/>
  <c r="K49" i="1"/>
  <c r="J49" i="1"/>
  <c r="I49" i="1"/>
  <c r="H49" i="1"/>
  <c r="G49" i="1"/>
  <c r="F49" i="1"/>
  <c r="K48" i="1"/>
  <c r="J48" i="1"/>
  <c r="I48" i="1"/>
  <c r="M46" i="1"/>
  <c r="L46" i="1"/>
  <c r="K46" i="1"/>
  <c r="J46" i="1"/>
  <c r="I46" i="1"/>
  <c r="H46" i="1"/>
  <c r="G46" i="1"/>
  <c r="F46" i="1"/>
  <c r="M45" i="1"/>
  <c r="L45" i="1"/>
  <c r="K45" i="1"/>
  <c r="J45" i="1"/>
  <c r="I45" i="1"/>
  <c r="H45" i="1"/>
  <c r="G45" i="1"/>
  <c r="F45" i="1"/>
  <c r="J44" i="1"/>
  <c r="I44" i="1"/>
  <c r="J43" i="1"/>
  <c r="I43" i="1"/>
  <c r="M42" i="1"/>
  <c r="L42" i="1"/>
  <c r="K42" i="1"/>
  <c r="J42" i="1"/>
  <c r="I42" i="1"/>
  <c r="H42" i="1"/>
  <c r="G42" i="1"/>
  <c r="F42" i="1"/>
  <c r="M41" i="1"/>
  <c r="L41" i="1"/>
  <c r="K41" i="1"/>
  <c r="J41" i="1"/>
  <c r="I41" i="1"/>
  <c r="H41" i="1"/>
  <c r="G41" i="1"/>
  <c r="F41" i="1"/>
  <c r="M40" i="1"/>
  <c r="L40" i="1"/>
  <c r="K40" i="1"/>
  <c r="J40" i="1"/>
  <c r="I40" i="1"/>
  <c r="H40" i="1"/>
  <c r="G40" i="1"/>
  <c r="F40" i="1"/>
  <c r="M39" i="1"/>
  <c r="L39" i="1"/>
  <c r="K39" i="1"/>
  <c r="J39" i="1"/>
  <c r="I39" i="1"/>
  <c r="H39" i="1"/>
  <c r="G39" i="1"/>
  <c r="F39" i="1"/>
  <c r="M38" i="1"/>
  <c r="L38" i="1"/>
  <c r="K38" i="1"/>
  <c r="J38" i="1"/>
  <c r="I38" i="1"/>
  <c r="H38" i="1"/>
  <c r="G38" i="1"/>
  <c r="F38" i="1"/>
  <c r="M37" i="1"/>
  <c r="L37" i="1"/>
  <c r="K37" i="1"/>
  <c r="J37" i="1"/>
  <c r="I37" i="1"/>
  <c r="H37" i="1"/>
  <c r="G37" i="1"/>
  <c r="F37" i="1"/>
  <c r="M36" i="1"/>
  <c r="L36" i="1"/>
  <c r="K36" i="1"/>
  <c r="J36" i="1"/>
  <c r="I36" i="1"/>
  <c r="H36" i="1"/>
  <c r="G36" i="1"/>
  <c r="F36" i="1"/>
  <c r="M35" i="1"/>
  <c r="L35" i="1"/>
  <c r="K35" i="1"/>
  <c r="J35" i="1"/>
  <c r="I35" i="1"/>
  <c r="H35" i="1"/>
  <c r="G35" i="1"/>
  <c r="F35" i="1"/>
  <c r="M34" i="1"/>
  <c r="L34" i="1"/>
  <c r="K34" i="1"/>
  <c r="J34" i="1"/>
  <c r="I34" i="1"/>
  <c r="H34" i="1"/>
  <c r="G34" i="1"/>
  <c r="F34" i="1"/>
  <c r="M33" i="1"/>
  <c r="L33" i="1"/>
  <c r="K33" i="1"/>
  <c r="J33" i="1"/>
  <c r="I33" i="1"/>
  <c r="H33" i="1"/>
  <c r="G33" i="1"/>
  <c r="F33" i="1"/>
  <c r="M32" i="1"/>
  <c r="L32" i="1"/>
  <c r="K32" i="1"/>
  <c r="J32" i="1"/>
  <c r="I32" i="1"/>
  <c r="H32" i="1"/>
  <c r="G32" i="1"/>
  <c r="F32" i="1"/>
  <c r="M31" i="1"/>
  <c r="L31" i="1"/>
  <c r="K31" i="1"/>
  <c r="J31" i="1"/>
  <c r="I31" i="1"/>
  <c r="H31" i="1"/>
  <c r="G31" i="1"/>
  <c r="F31" i="1"/>
  <c r="M30" i="1"/>
  <c r="L30" i="1"/>
  <c r="K30" i="1"/>
  <c r="J30" i="1"/>
  <c r="I30" i="1"/>
  <c r="H30" i="1"/>
  <c r="G30" i="1"/>
  <c r="F30" i="1"/>
  <c r="M29" i="1"/>
  <c r="L29" i="1"/>
  <c r="K29" i="1"/>
  <c r="J29" i="1"/>
  <c r="I29" i="1"/>
  <c r="H29" i="1"/>
  <c r="G29" i="1"/>
  <c r="F29" i="1"/>
  <c r="M28" i="1"/>
  <c r="L28" i="1"/>
  <c r="K28" i="1"/>
  <c r="J28" i="1"/>
  <c r="I28" i="1"/>
  <c r="H28" i="1"/>
  <c r="G28" i="1"/>
  <c r="F28" i="1"/>
  <c r="M27" i="1"/>
  <c r="L27" i="1"/>
  <c r="K27" i="1"/>
  <c r="J27" i="1"/>
  <c r="I27" i="1"/>
  <c r="H27" i="1"/>
  <c r="G27" i="1"/>
  <c r="F27" i="1"/>
  <c r="M26" i="1"/>
  <c r="L26" i="1"/>
  <c r="K26" i="1"/>
  <c r="J26" i="1"/>
  <c r="I26" i="1"/>
  <c r="H26" i="1"/>
  <c r="G26" i="1"/>
  <c r="F26" i="1"/>
  <c r="M25" i="1"/>
  <c r="L25" i="1"/>
  <c r="K25" i="1"/>
  <c r="J25" i="1"/>
  <c r="I25" i="1"/>
  <c r="H25" i="1"/>
  <c r="G25" i="1"/>
  <c r="F25" i="1"/>
  <c r="M24" i="1"/>
  <c r="L24" i="1"/>
  <c r="K24" i="1"/>
  <c r="J24" i="1"/>
  <c r="I24" i="1"/>
  <c r="H24" i="1"/>
  <c r="G24" i="1"/>
  <c r="F24" i="1"/>
  <c r="M23" i="1"/>
  <c r="L23" i="1"/>
  <c r="K23" i="1"/>
  <c r="J23" i="1"/>
  <c r="I23" i="1"/>
  <c r="H23" i="1"/>
  <c r="G23" i="1"/>
  <c r="F23" i="1"/>
  <c r="M22" i="1"/>
  <c r="L22" i="1"/>
  <c r="K22" i="1"/>
  <c r="J22" i="1"/>
  <c r="I22" i="1"/>
  <c r="H22" i="1"/>
  <c r="G22" i="1"/>
  <c r="F22" i="1"/>
  <c r="M21" i="1"/>
  <c r="L21" i="1"/>
  <c r="K21" i="1"/>
  <c r="J21" i="1"/>
  <c r="I21" i="1"/>
  <c r="H21" i="1"/>
  <c r="G21" i="1"/>
  <c r="F21" i="1"/>
  <c r="M20" i="1"/>
  <c r="L20" i="1"/>
  <c r="K20" i="1"/>
  <c r="J20" i="1"/>
  <c r="I20" i="1"/>
  <c r="H20" i="1"/>
  <c r="G20" i="1"/>
  <c r="F20" i="1"/>
  <c r="M19" i="1"/>
  <c r="L19" i="1"/>
  <c r="K19" i="1"/>
  <c r="J19" i="1"/>
  <c r="I19" i="1"/>
  <c r="H19" i="1"/>
  <c r="G19" i="1"/>
  <c r="F19" i="1"/>
  <c r="M17" i="1"/>
  <c r="L17" i="1"/>
  <c r="K17" i="1"/>
  <c r="J17" i="1"/>
  <c r="I17" i="1"/>
  <c r="H17" i="1"/>
  <c r="G17" i="1"/>
  <c r="F17" i="1"/>
  <c r="M16" i="1"/>
  <c r="L16" i="1"/>
  <c r="K16" i="1"/>
  <c r="J16" i="1"/>
  <c r="I16" i="1"/>
  <c r="H16" i="1"/>
  <c r="G16" i="1"/>
  <c r="F16" i="1"/>
  <c r="M14" i="1"/>
  <c r="L14" i="1"/>
  <c r="K14" i="1"/>
  <c r="J14" i="1"/>
  <c r="I14" i="1"/>
  <c r="H14" i="1"/>
  <c r="G14" i="1"/>
  <c r="F14" i="1"/>
  <c r="M13" i="1"/>
  <c r="L13" i="1"/>
  <c r="K13" i="1"/>
  <c r="J13" i="1"/>
  <c r="I13" i="1"/>
  <c r="H13" i="1"/>
  <c r="G13" i="1"/>
  <c r="F13" i="1"/>
  <c r="M12" i="1"/>
  <c r="L12" i="1"/>
  <c r="K12" i="1"/>
  <c r="J12" i="1"/>
  <c r="I12" i="1"/>
  <c r="H12" i="1"/>
  <c r="G12" i="1"/>
  <c r="F12" i="1"/>
  <c r="M11" i="1"/>
  <c r="L11" i="1"/>
  <c r="K11" i="1"/>
  <c r="J11" i="1"/>
  <c r="I11" i="1"/>
  <c r="H11" i="1"/>
  <c r="G11" i="1"/>
  <c r="F11" i="1"/>
  <c r="M10" i="1"/>
  <c r="L10" i="1"/>
  <c r="K10" i="1"/>
  <c r="J10" i="1"/>
  <c r="I10" i="1"/>
  <c r="H10" i="1"/>
  <c r="G10" i="1"/>
  <c r="F10" i="1"/>
  <c r="M9" i="1"/>
  <c r="L9" i="1"/>
  <c r="K9" i="1"/>
  <c r="J9" i="1"/>
  <c r="I9" i="1"/>
  <c r="H9" i="1"/>
  <c r="G9" i="1"/>
  <c r="F9" i="1"/>
  <c r="M8" i="1"/>
  <c r="L8" i="1"/>
  <c r="K8" i="1"/>
  <c r="J8" i="1"/>
  <c r="I8" i="1"/>
  <c r="H8" i="1"/>
  <c r="G8" i="1"/>
  <c r="F8" i="1"/>
  <c r="M7" i="1"/>
  <c r="L7" i="1"/>
  <c r="K7" i="1"/>
  <c r="J7" i="1"/>
  <c r="I7" i="1"/>
  <c r="H7" i="1"/>
  <c r="G7" i="1"/>
  <c r="F7" i="1"/>
  <c r="M6" i="1"/>
  <c r="L6" i="1"/>
  <c r="K6" i="1"/>
  <c r="J6" i="1"/>
  <c r="I6" i="1"/>
  <c r="H6" i="1"/>
  <c r="G6" i="1"/>
  <c r="F6" i="1"/>
  <c r="M5" i="1"/>
  <c r="L5" i="1"/>
  <c r="K5" i="1"/>
  <c r="J5" i="1"/>
  <c r="I5" i="1"/>
  <c r="H5" i="1"/>
  <c r="G5" i="1"/>
  <c r="F5" i="1"/>
  <c r="M4" i="1"/>
  <c r="L4" i="1"/>
  <c r="K4" i="1"/>
  <c r="J4" i="1"/>
  <c r="I4" i="1"/>
  <c r="H4" i="1"/>
  <c r="G4" i="1"/>
  <c r="F4" i="1"/>
</calcChain>
</file>

<file path=xl/sharedStrings.xml><?xml version="1.0" encoding="utf-8"?>
<sst xmlns="http://schemas.openxmlformats.org/spreadsheetml/2006/main" count="174" uniqueCount="118">
  <si>
    <t>Հ/Հ</t>
  </si>
  <si>
    <t>ապրանքախմբի  անվանումը</t>
  </si>
  <si>
    <t>ապրանքատեսակի անվանումը</t>
  </si>
  <si>
    <t>չափման միավոր</t>
  </si>
  <si>
    <t>Քանակ</t>
  </si>
  <si>
    <t>Հաց</t>
  </si>
  <si>
    <t>հաց</t>
  </si>
  <si>
    <t>կգ</t>
  </si>
  <si>
    <t>Ալյուր ցորենի</t>
  </si>
  <si>
    <t>1-ին տեսակի ցորենի ալյուր</t>
  </si>
  <si>
    <t>Հավի միս</t>
  </si>
  <si>
    <t>հավի մսեղիք, սառեցված, տեղական, ամբողջական</t>
  </si>
  <si>
    <t>Տավարի միս</t>
  </si>
  <si>
    <t>տավարի միս, փափուկ</t>
  </si>
  <si>
    <t>աղացած</t>
  </si>
  <si>
    <t>Կարտոֆիլ</t>
  </si>
  <si>
    <t>կարտոֆիլ</t>
  </si>
  <si>
    <t>Պանիր</t>
  </si>
  <si>
    <t>պանիր, լոռի</t>
  </si>
  <si>
    <t>Կաթնաշոռ</t>
  </si>
  <si>
    <t>կաթնաշոռ դասական</t>
  </si>
  <si>
    <t>Շաքարավազ</t>
  </si>
  <si>
    <t>շաքարավազ սպիտակ</t>
  </si>
  <si>
    <t>Խտացրած կաթ</t>
  </si>
  <si>
    <t>Խտացրած կաթ շաքարով</t>
  </si>
  <si>
    <t>տուփ</t>
  </si>
  <si>
    <t>Հնդկաձավար</t>
  </si>
  <si>
    <t>հնդկաձավար</t>
  </si>
  <si>
    <t>Հավի ձու</t>
  </si>
  <si>
    <t>ձու, 01 կարգ</t>
  </si>
  <si>
    <t>հատ</t>
  </si>
  <si>
    <t>Բուսական յուղ, ձեթ</t>
  </si>
  <si>
    <t>արևածաղկի ձեթ, ռաֆինացված, (զտած)</t>
  </si>
  <si>
    <t>լիտր</t>
  </si>
  <si>
    <t>Կարագ</t>
  </si>
  <si>
    <t>կարագ, սերուցքային</t>
  </si>
  <si>
    <t>Մարգարին</t>
  </si>
  <si>
    <t>Մրգահյութ</t>
  </si>
  <si>
    <t>հյութ մասուրի</t>
  </si>
  <si>
    <t>հյութ սերկևիլի</t>
  </si>
  <si>
    <t>Տոմատի մածուկ</t>
  </si>
  <si>
    <t>տոմատի մածուկ</t>
  </si>
  <si>
    <t>Մակարոնեղեն</t>
  </si>
  <si>
    <t>վերմիշել</t>
  </si>
  <si>
    <t>մակարոն</t>
  </si>
  <si>
    <t>Ցորենաձավար</t>
  </si>
  <si>
    <t>ցորենաձավար</t>
  </si>
  <si>
    <t>Հաճար</t>
  </si>
  <si>
    <t>հաճար</t>
  </si>
  <si>
    <t>Բրինձ</t>
  </si>
  <si>
    <t>բրինձ</t>
  </si>
  <si>
    <t>Կաղամբ</t>
  </si>
  <si>
    <t>կաղամբ, մաքրած</t>
  </si>
  <si>
    <t>Սոխ</t>
  </si>
  <si>
    <t>սոխ, գլուխ</t>
  </si>
  <si>
    <t>Ոսպ</t>
  </si>
  <si>
    <t>ոսպ, ամբողջական</t>
  </si>
  <si>
    <t>Ոլոռ</t>
  </si>
  <si>
    <t>ոլոռ, ամբողջական</t>
  </si>
  <si>
    <t>Աղ</t>
  </si>
  <si>
    <t>աղ, կերակրի, մանր</t>
  </si>
  <si>
    <t>Բազուկ</t>
  </si>
  <si>
    <t>Բազուկ, արմատապտուղ</t>
  </si>
  <si>
    <t>Կարամել</t>
  </si>
  <si>
    <t xml:space="preserve">կոնֆետ, շոկոլադապատ </t>
  </si>
  <si>
    <t>Գազար</t>
  </si>
  <si>
    <t>գազար</t>
  </si>
  <si>
    <t>Թեյ</t>
  </si>
  <si>
    <t>թեյ, սև</t>
  </si>
  <si>
    <t>Ջեմ</t>
  </si>
  <si>
    <t>ջեմ, տեղական</t>
  </si>
  <si>
    <t>Թթվասեր</t>
  </si>
  <si>
    <t>թթվասեր, տեղական</t>
  </si>
  <si>
    <t>Մեղր</t>
  </si>
  <si>
    <t>մեղր, բնական</t>
  </si>
  <si>
    <t>Խնձոր</t>
  </si>
  <si>
    <t>խնձոր, միջին չափի</t>
  </si>
  <si>
    <t>Տաքդեղ /պղպեղ/</t>
  </si>
  <si>
    <t>տաքդեղ, քաղցր</t>
  </si>
  <si>
    <t>Կաթ</t>
  </si>
  <si>
    <t>կաթ, պաստերացված</t>
  </si>
  <si>
    <t>լ</t>
  </si>
  <si>
    <t>Մածուն</t>
  </si>
  <si>
    <t>մածուն, կովի կաթից</t>
  </si>
  <si>
    <t>Լոլիկ</t>
  </si>
  <si>
    <t>լոլիկ</t>
  </si>
  <si>
    <t>Վարունգ</t>
  </si>
  <si>
    <t>վարունգ</t>
  </si>
  <si>
    <t>Մարինացված վարունգ</t>
  </si>
  <si>
    <t>մարինացված վարունգ</t>
  </si>
  <si>
    <t>Կանաչ սոխ</t>
  </si>
  <si>
    <t>կանաչ սոխ</t>
  </si>
  <si>
    <t>կապ</t>
  </si>
  <si>
    <t>Կանաչի</t>
  </si>
  <si>
    <t xml:space="preserve">կանաչի, խառը </t>
  </si>
  <si>
    <t>Սմբուկ</t>
  </si>
  <si>
    <t>սմբուկ</t>
  </si>
  <si>
    <t>Սիրոպ</t>
  </si>
  <si>
    <t>սիրոպ</t>
  </si>
  <si>
    <t>Սոդա</t>
  </si>
  <si>
    <t>Կակաո</t>
  </si>
  <si>
    <t>Վանիլ</t>
  </si>
  <si>
    <t>վանիլ</t>
  </si>
  <si>
    <t>Ոլոռ կոնսերվասված</t>
  </si>
  <si>
    <t>Եգիպտացորեն կոնսերվացված</t>
  </si>
  <si>
    <t>Եգիպտացորեն կոնսերվացված /450գ/</t>
  </si>
  <si>
    <t>Հալվա</t>
  </si>
  <si>
    <t>Թխվածքաբլիթ</t>
  </si>
  <si>
    <t>Մարտ</t>
  </si>
  <si>
    <t>Ապրիլ</t>
  </si>
  <si>
    <t>Մայիս</t>
  </si>
  <si>
    <t>Հունիս</t>
  </si>
  <si>
    <t>Սեպտեմ.</t>
  </si>
  <si>
    <t>Հոկտեմ.</t>
  </si>
  <si>
    <t>Նոյեմբ.</t>
  </si>
  <si>
    <t>Դեկտեմբ.</t>
  </si>
  <si>
    <t>ԳՆՄԱՆ ԺԱՄԱՆԱԿԱՑՈՒՅՑ</t>
  </si>
  <si>
    <t xml:space="preserve">                          Հավելված N 2
«   »  ---------------------   2014թ. կնքված
N ՄՔՄՄ-ՇՀԱՊՁԲ-11/2 -14/1 գնման պայմանագրի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</si>
</sst>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dd\.mm\.yyyy;@"/>
    <numFmt numFmtId="166" formatCode="_(* #,##0.00_);_(* \(#,##0.00\);_(* \-??_);_(@_)"/>
  </numFmts>
  <fonts count="8" x14ac:knownFonts="1">
    <font>
      <sz val="11"/>
      <color theme="1"/>
      <name val="Calibri"/>
      <family val="2"/>
      <scheme val="minor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2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14"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" fontId="1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6" fontId="4" fillId="2" borderId="2" xfId="1" applyNumberFormat="1" applyFont="1" applyFill="1" applyBorder="1" applyAlignment="1" applyProtection="1">
      <alignment horizontal="center" vertical="center" wrapText="1"/>
    </xf>
    <xf numFmtId="166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2" borderId="1" xfId="0" applyFont="1" applyFill="1" applyBorder="1" applyAlignment="1">
      <alignment horizontal="center" vertical="top" wrapText="1"/>
    </xf>
  </cellXfs>
  <cellStyles count="2">
    <cellStyle name="Comma 2 67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workbookViewId="0">
      <selection sqref="A1:M1"/>
    </sheetView>
  </sheetViews>
  <sheetFormatPr defaultRowHeight="15" x14ac:dyDescent="0.25"/>
  <cols>
    <col min="1" max="1" width="5.140625" customWidth="1"/>
    <col min="2" max="2" width="15.7109375" customWidth="1"/>
    <col min="3" max="3" width="16" customWidth="1"/>
    <col min="4" max="4" width="9.140625" style="10"/>
    <col min="5" max="5" width="8" customWidth="1"/>
    <col min="6" max="6" width="8.28515625" customWidth="1"/>
    <col min="7" max="7" width="8.5703125" customWidth="1"/>
    <col min="8" max="8" width="8.7109375" customWidth="1"/>
    <col min="9" max="9" width="8.85546875" customWidth="1"/>
    <col min="10" max="10" width="9" customWidth="1"/>
    <col min="11" max="11" width="8.42578125" customWidth="1"/>
    <col min="12" max="12" width="8.7109375" customWidth="1"/>
    <col min="13" max="13" width="9.85546875" customWidth="1"/>
  </cols>
  <sheetData>
    <row r="1" spans="1:13" ht="54" customHeight="1" x14ac:dyDescent="0.25">
      <c r="A1" s="11" t="s">
        <v>117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1.5" customHeight="1" x14ac:dyDescent="0.25">
      <c r="A2" s="13" t="s">
        <v>116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87" customHeight="1" x14ac:dyDescent="0.25">
      <c r="A3" s="1" t="s">
        <v>0</v>
      </c>
      <c r="B3" s="2" t="s">
        <v>1</v>
      </c>
      <c r="C3" s="2" t="s">
        <v>2</v>
      </c>
      <c r="D3" s="1" t="s">
        <v>3</v>
      </c>
      <c r="E3" s="1" t="s">
        <v>4</v>
      </c>
      <c r="F3" s="3" t="s">
        <v>108</v>
      </c>
      <c r="G3" s="3" t="s">
        <v>109</v>
      </c>
      <c r="H3" s="3" t="s">
        <v>110</v>
      </c>
      <c r="I3" s="3" t="s">
        <v>111</v>
      </c>
      <c r="J3" s="3" t="s">
        <v>112</v>
      </c>
      <c r="K3" s="3" t="s">
        <v>113</v>
      </c>
      <c r="L3" s="3" t="s">
        <v>114</v>
      </c>
      <c r="M3" s="3" t="s">
        <v>115</v>
      </c>
    </row>
    <row r="4" spans="1:13" ht="19.5" customHeight="1" x14ac:dyDescent="0.25">
      <c r="A4" s="1">
        <v>1</v>
      </c>
      <c r="B4" s="4" t="s">
        <v>5</v>
      </c>
      <c r="C4" s="4" t="s">
        <v>6</v>
      </c>
      <c r="D4" s="5" t="s">
        <v>7</v>
      </c>
      <c r="E4" s="5">
        <v>3150</v>
      </c>
      <c r="F4" s="6">
        <f t="shared" ref="F4:F14" si="0">E4/8</f>
        <v>393.75</v>
      </c>
      <c r="G4" s="6">
        <f t="shared" ref="G4:G14" si="1">E4/8</f>
        <v>393.75</v>
      </c>
      <c r="H4" s="6">
        <f t="shared" ref="H4:H14" si="2">E4/8</f>
        <v>393.75</v>
      </c>
      <c r="I4" s="6">
        <f t="shared" ref="I4:I14" si="3">E4/8</f>
        <v>393.75</v>
      </c>
      <c r="J4" s="6">
        <f t="shared" ref="J4:J14" si="4">E4/8</f>
        <v>393.75</v>
      </c>
      <c r="K4" s="6">
        <f t="shared" ref="K4:K14" si="5">E4/8</f>
        <v>393.75</v>
      </c>
      <c r="L4" s="6">
        <f t="shared" ref="L4:L14" si="6">E4/8</f>
        <v>393.75</v>
      </c>
      <c r="M4" s="6">
        <f t="shared" ref="M4:M14" si="7">E4/8</f>
        <v>393.75</v>
      </c>
    </row>
    <row r="5" spans="1:13" ht="28.5" customHeight="1" x14ac:dyDescent="0.25">
      <c r="A5" s="1">
        <v>2</v>
      </c>
      <c r="B5" s="4" t="s">
        <v>8</v>
      </c>
      <c r="C5" s="5" t="s">
        <v>9</v>
      </c>
      <c r="D5" s="5" t="s">
        <v>7</v>
      </c>
      <c r="E5" s="5">
        <v>134</v>
      </c>
      <c r="F5" s="5">
        <f t="shared" si="0"/>
        <v>16.75</v>
      </c>
      <c r="G5" s="5">
        <f t="shared" si="1"/>
        <v>16.75</v>
      </c>
      <c r="H5" s="5">
        <f t="shared" si="2"/>
        <v>16.75</v>
      </c>
      <c r="I5" s="5">
        <f t="shared" si="3"/>
        <v>16.75</v>
      </c>
      <c r="J5" s="5">
        <f t="shared" si="4"/>
        <v>16.75</v>
      </c>
      <c r="K5" s="5">
        <f t="shared" si="5"/>
        <v>16.75</v>
      </c>
      <c r="L5" s="5">
        <f t="shared" si="6"/>
        <v>16.75</v>
      </c>
      <c r="M5" s="5">
        <f t="shared" si="7"/>
        <v>16.75</v>
      </c>
    </row>
    <row r="6" spans="1:13" ht="27" customHeight="1" x14ac:dyDescent="0.25">
      <c r="A6" s="1">
        <v>3</v>
      </c>
      <c r="B6" s="4" t="s">
        <v>10</v>
      </c>
      <c r="C6" s="5" t="s">
        <v>11</v>
      </c>
      <c r="D6" s="5" t="s">
        <v>7</v>
      </c>
      <c r="E6" s="5">
        <v>267</v>
      </c>
      <c r="F6" s="5">
        <f t="shared" si="0"/>
        <v>33.375</v>
      </c>
      <c r="G6" s="7">
        <f t="shared" si="1"/>
        <v>33.375</v>
      </c>
      <c r="H6" s="5">
        <f t="shared" si="2"/>
        <v>33.375</v>
      </c>
      <c r="I6" s="5">
        <f t="shared" si="3"/>
        <v>33.375</v>
      </c>
      <c r="J6" s="5">
        <f t="shared" si="4"/>
        <v>33.375</v>
      </c>
      <c r="K6" s="5">
        <f t="shared" si="5"/>
        <v>33.375</v>
      </c>
      <c r="L6" s="5">
        <f t="shared" si="6"/>
        <v>33.375</v>
      </c>
      <c r="M6" s="5">
        <f t="shared" si="7"/>
        <v>33.375</v>
      </c>
    </row>
    <row r="7" spans="1:13" ht="26.25" customHeight="1" x14ac:dyDescent="0.25">
      <c r="A7" s="1">
        <v>4</v>
      </c>
      <c r="B7" s="4" t="s">
        <v>12</v>
      </c>
      <c r="C7" s="5" t="s">
        <v>13</v>
      </c>
      <c r="D7" s="5" t="s">
        <v>7</v>
      </c>
      <c r="E7" s="5">
        <v>356</v>
      </c>
      <c r="F7" s="5">
        <f t="shared" si="0"/>
        <v>44.5</v>
      </c>
      <c r="G7" s="5">
        <f t="shared" si="1"/>
        <v>44.5</v>
      </c>
      <c r="H7" s="5">
        <f t="shared" si="2"/>
        <v>44.5</v>
      </c>
      <c r="I7" s="5">
        <f t="shared" si="3"/>
        <v>44.5</v>
      </c>
      <c r="J7" s="5">
        <f t="shared" si="4"/>
        <v>44.5</v>
      </c>
      <c r="K7" s="5">
        <f t="shared" si="5"/>
        <v>44.5</v>
      </c>
      <c r="L7" s="5">
        <f t="shared" si="6"/>
        <v>44.5</v>
      </c>
      <c r="M7" s="5">
        <f t="shared" si="7"/>
        <v>44.5</v>
      </c>
    </row>
    <row r="8" spans="1:13" ht="17.25" customHeight="1" x14ac:dyDescent="0.25">
      <c r="A8" s="1">
        <v>5</v>
      </c>
      <c r="B8" s="4" t="s">
        <v>12</v>
      </c>
      <c r="C8" s="5" t="s">
        <v>14</v>
      </c>
      <c r="D8" s="5" t="s">
        <v>7</v>
      </c>
      <c r="E8" s="5">
        <v>220</v>
      </c>
      <c r="F8" s="5">
        <f t="shared" si="0"/>
        <v>27.5</v>
      </c>
      <c r="G8" s="5">
        <f t="shared" si="1"/>
        <v>27.5</v>
      </c>
      <c r="H8" s="5">
        <f t="shared" si="2"/>
        <v>27.5</v>
      </c>
      <c r="I8" s="5">
        <f t="shared" si="3"/>
        <v>27.5</v>
      </c>
      <c r="J8" s="5">
        <f t="shared" si="4"/>
        <v>27.5</v>
      </c>
      <c r="K8" s="5">
        <f t="shared" si="5"/>
        <v>27.5</v>
      </c>
      <c r="L8" s="5">
        <f t="shared" si="6"/>
        <v>27.5</v>
      </c>
      <c r="M8" s="5">
        <f t="shared" si="7"/>
        <v>27.5</v>
      </c>
    </row>
    <row r="9" spans="1:13" ht="14.25" customHeight="1" x14ac:dyDescent="0.25">
      <c r="A9" s="1">
        <v>6</v>
      </c>
      <c r="B9" s="4" t="s">
        <v>15</v>
      </c>
      <c r="C9" s="5" t="s">
        <v>16</v>
      </c>
      <c r="D9" s="5" t="s">
        <v>7</v>
      </c>
      <c r="E9" s="5">
        <v>2250</v>
      </c>
      <c r="F9" s="5">
        <f t="shared" si="0"/>
        <v>281.25</v>
      </c>
      <c r="G9" s="5">
        <f t="shared" si="1"/>
        <v>281.25</v>
      </c>
      <c r="H9" s="5">
        <f t="shared" si="2"/>
        <v>281.25</v>
      </c>
      <c r="I9" s="5">
        <f t="shared" si="3"/>
        <v>281.25</v>
      </c>
      <c r="J9" s="5">
        <f t="shared" si="4"/>
        <v>281.25</v>
      </c>
      <c r="K9" s="5">
        <f t="shared" si="5"/>
        <v>281.25</v>
      </c>
      <c r="L9" s="5">
        <f t="shared" si="6"/>
        <v>281.25</v>
      </c>
      <c r="M9" s="5">
        <f t="shared" si="7"/>
        <v>281.25</v>
      </c>
    </row>
    <row r="10" spans="1:13" ht="20.25" customHeight="1" x14ac:dyDescent="0.25">
      <c r="A10" s="1">
        <v>7</v>
      </c>
      <c r="B10" s="4" t="s">
        <v>17</v>
      </c>
      <c r="C10" s="5" t="s">
        <v>18</v>
      </c>
      <c r="D10" s="5" t="s">
        <v>7</v>
      </c>
      <c r="E10" s="5">
        <v>63</v>
      </c>
      <c r="F10" s="5">
        <f t="shared" si="0"/>
        <v>7.875</v>
      </c>
      <c r="G10" s="5">
        <f t="shared" si="1"/>
        <v>7.875</v>
      </c>
      <c r="H10" s="5">
        <f t="shared" si="2"/>
        <v>7.875</v>
      </c>
      <c r="I10" s="5">
        <f t="shared" si="3"/>
        <v>7.875</v>
      </c>
      <c r="J10" s="5">
        <f t="shared" si="4"/>
        <v>7.875</v>
      </c>
      <c r="K10" s="5">
        <f t="shared" si="5"/>
        <v>7.875</v>
      </c>
      <c r="L10" s="5">
        <f t="shared" si="6"/>
        <v>7.875</v>
      </c>
      <c r="M10" s="5">
        <f t="shared" si="7"/>
        <v>7.875</v>
      </c>
    </row>
    <row r="11" spans="1:13" ht="27.75" customHeight="1" x14ac:dyDescent="0.25">
      <c r="A11" s="1">
        <v>8</v>
      </c>
      <c r="B11" s="4" t="s">
        <v>19</v>
      </c>
      <c r="C11" s="5" t="s">
        <v>20</v>
      </c>
      <c r="D11" s="5" t="s">
        <v>7</v>
      </c>
      <c r="E11" s="5">
        <v>116</v>
      </c>
      <c r="F11" s="5">
        <f t="shared" si="0"/>
        <v>14.5</v>
      </c>
      <c r="G11" s="5">
        <f t="shared" si="1"/>
        <v>14.5</v>
      </c>
      <c r="H11" s="5">
        <f t="shared" si="2"/>
        <v>14.5</v>
      </c>
      <c r="I11" s="5">
        <f t="shared" si="3"/>
        <v>14.5</v>
      </c>
      <c r="J11" s="5">
        <f t="shared" si="4"/>
        <v>14.5</v>
      </c>
      <c r="K11" s="5">
        <f t="shared" si="5"/>
        <v>14.5</v>
      </c>
      <c r="L11" s="5">
        <f t="shared" si="6"/>
        <v>14.5</v>
      </c>
      <c r="M11" s="5">
        <f t="shared" si="7"/>
        <v>14.5</v>
      </c>
    </row>
    <row r="12" spans="1:13" ht="30" customHeight="1" x14ac:dyDescent="0.25">
      <c r="A12" s="1">
        <v>9</v>
      </c>
      <c r="B12" s="4" t="s">
        <v>21</v>
      </c>
      <c r="C12" s="5" t="s">
        <v>22</v>
      </c>
      <c r="D12" s="5" t="s">
        <v>7</v>
      </c>
      <c r="E12" s="5">
        <v>670</v>
      </c>
      <c r="F12" s="5">
        <f t="shared" si="0"/>
        <v>83.75</v>
      </c>
      <c r="G12" s="5">
        <f t="shared" si="1"/>
        <v>83.75</v>
      </c>
      <c r="H12" s="5">
        <f t="shared" si="2"/>
        <v>83.75</v>
      </c>
      <c r="I12" s="5">
        <f t="shared" si="3"/>
        <v>83.75</v>
      </c>
      <c r="J12" s="5">
        <f t="shared" si="4"/>
        <v>83.75</v>
      </c>
      <c r="K12" s="5">
        <f t="shared" si="5"/>
        <v>83.75</v>
      </c>
      <c r="L12" s="5">
        <f t="shared" si="6"/>
        <v>83.75</v>
      </c>
      <c r="M12" s="5">
        <f t="shared" si="7"/>
        <v>83.75</v>
      </c>
    </row>
    <row r="13" spans="1:13" ht="27" x14ac:dyDescent="0.25">
      <c r="A13" s="1">
        <v>10</v>
      </c>
      <c r="B13" s="4" t="s">
        <v>23</v>
      </c>
      <c r="C13" s="5" t="s">
        <v>24</v>
      </c>
      <c r="D13" s="5" t="s">
        <v>25</v>
      </c>
      <c r="E13" s="5">
        <v>356</v>
      </c>
      <c r="F13" s="5">
        <f t="shared" si="0"/>
        <v>44.5</v>
      </c>
      <c r="G13" s="5">
        <f t="shared" si="1"/>
        <v>44.5</v>
      </c>
      <c r="H13" s="5">
        <f t="shared" si="2"/>
        <v>44.5</v>
      </c>
      <c r="I13" s="5">
        <f t="shared" si="3"/>
        <v>44.5</v>
      </c>
      <c r="J13" s="5">
        <f t="shared" si="4"/>
        <v>44.5</v>
      </c>
      <c r="K13" s="5">
        <f t="shared" si="5"/>
        <v>44.5</v>
      </c>
      <c r="L13" s="5">
        <f t="shared" si="6"/>
        <v>44.5</v>
      </c>
      <c r="M13" s="5">
        <f t="shared" si="7"/>
        <v>44.5</v>
      </c>
    </row>
    <row r="14" spans="1:13" ht="21.75" customHeight="1" x14ac:dyDescent="0.25">
      <c r="A14" s="1">
        <v>11</v>
      </c>
      <c r="B14" s="4" t="s">
        <v>26</v>
      </c>
      <c r="C14" s="5" t="s">
        <v>27</v>
      </c>
      <c r="D14" s="5" t="s">
        <v>7</v>
      </c>
      <c r="E14" s="5">
        <v>220</v>
      </c>
      <c r="F14" s="5">
        <f t="shared" si="0"/>
        <v>27.5</v>
      </c>
      <c r="G14" s="5">
        <f t="shared" si="1"/>
        <v>27.5</v>
      </c>
      <c r="H14" s="5">
        <f t="shared" si="2"/>
        <v>27.5</v>
      </c>
      <c r="I14" s="5">
        <f t="shared" si="3"/>
        <v>27.5</v>
      </c>
      <c r="J14" s="5">
        <f t="shared" si="4"/>
        <v>27.5</v>
      </c>
      <c r="K14" s="5">
        <f t="shared" si="5"/>
        <v>27.5</v>
      </c>
      <c r="L14" s="5">
        <f t="shared" si="6"/>
        <v>27.5</v>
      </c>
      <c r="M14" s="5">
        <f t="shared" si="7"/>
        <v>27.5</v>
      </c>
    </row>
    <row r="15" spans="1:13" x14ac:dyDescent="0.25">
      <c r="A15" s="1">
        <v>12</v>
      </c>
      <c r="B15" s="4" t="s">
        <v>28</v>
      </c>
      <c r="C15" s="5" t="s">
        <v>29</v>
      </c>
      <c r="D15" s="5" t="s">
        <v>30</v>
      </c>
      <c r="E15" s="5">
        <v>5350</v>
      </c>
      <c r="F15" s="5">
        <v>669</v>
      </c>
      <c r="G15" s="5">
        <v>669</v>
      </c>
      <c r="H15" s="5">
        <v>669</v>
      </c>
      <c r="I15" s="5">
        <v>668</v>
      </c>
      <c r="J15" s="5">
        <v>669</v>
      </c>
      <c r="K15" s="5">
        <v>669</v>
      </c>
      <c r="L15" s="5">
        <v>669</v>
      </c>
      <c r="M15" s="5">
        <v>668</v>
      </c>
    </row>
    <row r="16" spans="1:13" ht="44.25" customHeight="1" x14ac:dyDescent="0.25">
      <c r="A16" s="1">
        <v>13</v>
      </c>
      <c r="B16" s="5" t="s">
        <v>31</v>
      </c>
      <c r="C16" s="5" t="s">
        <v>32</v>
      </c>
      <c r="D16" s="5" t="s">
        <v>33</v>
      </c>
      <c r="E16" s="5">
        <v>400</v>
      </c>
      <c r="F16" s="5">
        <f>E16/8</f>
        <v>50</v>
      </c>
      <c r="G16" s="5">
        <f>E16/8</f>
        <v>50</v>
      </c>
      <c r="H16" s="5">
        <f>E16/8</f>
        <v>50</v>
      </c>
      <c r="I16" s="5">
        <f>E16/8</f>
        <v>50</v>
      </c>
      <c r="J16" s="5">
        <f>E16/8</f>
        <v>50</v>
      </c>
      <c r="K16" s="5">
        <f>E16/8</f>
        <v>50</v>
      </c>
      <c r="L16" s="5">
        <f>E16/8</f>
        <v>50</v>
      </c>
      <c r="M16" s="5">
        <f>E16/8</f>
        <v>50</v>
      </c>
    </row>
    <row r="17" spans="1:13" ht="27" x14ac:dyDescent="0.25">
      <c r="A17" s="1">
        <v>14</v>
      </c>
      <c r="B17" s="4" t="s">
        <v>34</v>
      </c>
      <c r="C17" s="5" t="s">
        <v>35</v>
      </c>
      <c r="D17" s="5" t="s">
        <v>7</v>
      </c>
      <c r="E17" s="5">
        <v>45</v>
      </c>
      <c r="F17" s="5">
        <f>E17/8</f>
        <v>5.625</v>
      </c>
      <c r="G17" s="5">
        <f>E17/8</f>
        <v>5.625</v>
      </c>
      <c r="H17" s="5">
        <f>E17/8</f>
        <v>5.625</v>
      </c>
      <c r="I17" s="5">
        <f>E17/8</f>
        <v>5.625</v>
      </c>
      <c r="J17" s="5">
        <f>E17/8</f>
        <v>5.625</v>
      </c>
      <c r="K17" s="5">
        <f>E17/8</f>
        <v>5.625</v>
      </c>
      <c r="L17" s="5">
        <f>E17/8</f>
        <v>5.625</v>
      </c>
      <c r="M17" s="5">
        <f>E17/8</f>
        <v>5.625</v>
      </c>
    </row>
    <row r="18" spans="1:13" ht="21" customHeight="1" x14ac:dyDescent="0.25">
      <c r="A18" s="1">
        <v>15</v>
      </c>
      <c r="B18" s="4" t="s">
        <v>36</v>
      </c>
      <c r="C18" s="5" t="s">
        <v>36</v>
      </c>
      <c r="D18" s="5" t="s">
        <v>30</v>
      </c>
      <c r="E18" s="5">
        <v>45</v>
      </c>
      <c r="F18" s="5">
        <v>6</v>
      </c>
      <c r="G18" s="5">
        <v>6</v>
      </c>
      <c r="H18" s="5">
        <v>5</v>
      </c>
      <c r="I18" s="5">
        <v>6</v>
      </c>
      <c r="J18" s="5">
        <v>6</v>
      </c>
      <c r="K18" s="5">
        <v>6</v>
      </c>
      <c r="L18" s="5">
        <v>5</v>
      </c>
      <c r="M18" s="5">
        <v>5</v>
      </c>
    </row>
    <row r="19" spans="1:13" ht="22.5" customHeight="1" x14ac:dyDescent="0.25">
      <c r="A19" s="1">
        <v>16</v>
      </c>
      <c r="B19" s="4" t="s">
        <v>37</v>
      </c>
      <c r="C19" s="5" t="s">
        <v>38</v>
      </c>
      <c r="D19" s="5" t="s">
        <v>33</v>
      </c>
      <c r="E19" s="5">
        <v>356</v>
      </c>
      <c r="F19" s="5">
        <f t="shared" ref="F19:F42" si="8">E19/8</f>
        <v>44.5</v>
      </c>
      <c r="G19" s="5">
        <f t="shared" ref="G19:G42" si="9">E19/8</f>
        <v>44.5</v>
      </c>
      <c r="H19" s="5">
        <f t="shared" ref="H19:H42" si="10">E19/8</f>
        <v>44.5</v>
      </c>
      <c r="I19" s="5">
        <f t="shared" ref="I19:I42" si="11">E19/8</f>
        <v>44.5</v>
      </c>
      <c r="J19" s="5">
        <f t="shared" ref="J19:J42" si="12">E19/8</f>
        <v>44.5</v>
      </c>
      <c r="K19" s="5">
        <f t="shared" ref="K19:K42" si="13">E19/8</f>
        <v>44.5</v>
      </c>
      <c r="L19" s="5">
        <f t="shared" ref="L19:L42" si="14">E19/8</f>
        <v>44.5</v>
      </c>
      <c r="M19" s="5">
        <f t="shared" ref="M19:M42" si="15">E19/8</f>
        <v>44.5</v>
      </c>
    </row>
    <row r="20" spans="1:13" x14ac:dyDescent="0.25">
      <c r="A20" s="1">
        <v>17</v>
      </c>
      <c r="B20" s="4" t="s">
        <v>37</v>
      </c>
      <c r="C20" s="5" t="s">
        <v>39</v>
      </c>
      <c r="D20" s="5" t="s">
        <v>33</v>
      </c>
      <c r="E20" s="5">
        <v>356</v>
      </c>
      <c r="F20" s="5">
        <f t="shared" si="8"/>
        <v>44.5</v>
      </c>
      <c r="G20" s="5">
        <f t="shared" si="9"/>
        <v>44.5</v>
      </c>
      <c r="H20" s="5">
        <f t="shared" si="10"/>
        <v>44.5</v>
      </c>
      <c r="I20" s="5">
        <f t="shared" si="11"/>
        <v>44.5</v>
      </c>
      <c r="J20" s="5">
        <f t="shared" si="12"/>
        <v>44.5</v>
      </c>
      <c r="K20" s="5">
        <f t="shared" si="13"/>
        <v>44.5</v>
      </c>
      <c r="L20" s="5">
        <f t="shared" si="14"/>
        <v>44.5</v>
      </c>
      <c r="M20" s="5">
        <f t="shared" si="15"/>
        <v>44.5</v>
      </c>
    </row>
    <row r="21" spans="1:13" x14ac:dyDescent="0.25">
      <c r="A21" s="1">
        <v>18</v>
      </c>
      <c r="B21" s="4" t="s">
        <v>40</v>
      </c>
      <c r="C21" s="5" t="s">
        <v>41</v>
      </c>
      <c r="D21" s="5" t="s">
        <v>7</v>
      </c>
      <c r="E21" s="5">
        <v>45</v>
      </c>
      <c r="F21" s="5">
        <f t="shared" si="8"/>
        <v>5.625</v>
      </c>
      <c r="G21" s="5">
        <f t="shared" si="9"/>
        <v>5.625</v>
      </c>
      <c r="H21" s="5">
        <f t="shared" si="10"/>
        <v>5.625</v>
      </c>
      <c r="I21" s="5">
        <f t="shared" si="11"/>
        <v>5.625</v>
      </c>
      <c r="J21" s="5">
        <f t="shared" si="12"/>
        <v>5.625</v>
      </c>
      <c r="K21" s="5">
        <f t="shared" si="13"/>
        <v>5.625</v>
      </c>
      <c r="L21" s="5">
        <f t="shared" si="14"/>
        <v>5.625</v>
      </c>
      <c r="M21" s="5">
        <f t="shared" si="15"/>
        <v>5.625</v>
      </c>
    </row>
    <row r="22" spans="1:13" ht="19.5" customHeight="1" x14ac:dyDescent="0.25">
      <c r="A22" s="1">
        <v>19</v>
      </c>
      <c r="B22" s="4" t="s">
        <v>42</v>
      </c>
      <c r="C22" s="5" t="s">
        <v>43</v>
      </c>
      <c r="D22" s="5" t="s">
        <v>7</v>
      </c>
      <c r="E22" s="5">
        <v>178</v>
      </c>
      <c r="F22" s="5">
        <f t="shared" si="8"/>
        <v>22.25</v>
      </c>
      <c r="G22" s="5">
        <f t="shared" si="9"/>
        <v>22.25</v>
      </c>
      <c r="H22" s="5">
        <f t="shared" si="10"/>
        <v>22.25</v>
      </c>
      <c r="I22" s="5">
        <f t="shared" si="11"/>
        <v>22.25</v>
      </c>
      <c r="J22" s="5">
        <f t="shared" si="12"/>
        <v>22.25</v>
      </c>
      <c r="K22" s="5">
        <f t="shared" si="13"/>
        <v>22.25</v>
      </c>
      <c r="L22" s="5">
        <f t="shared" si="14"/>
        <v>22.25</v>
      </c>
      <c r="M22" s="5">
        <f t="shared" si="15"/>
        <v>22.25</v>
      </c>
    </row>
    <row r="23" spans="1:13" ht="20.25" customHeight="1" x14ac:dyDescent="0.25">
      <c r="A23" s="1">
        <v>20</v>
      </c>
      <c r="B23" s="4" t="s">
        <v>42</v>
      </c>
      <c r="C23" s="5" t="s">
        <v>44</v>
      </c>
      <c r="D23" s="5" t="s">
        <v>7</v>
      </c>
      <c r="E23" s="5">
        <v>178</v>
      </c>
      <c r="F23" s="5">
        <f t="shared" si="8"/>
        <v>22.25</v>
      </c>
      <c r="G23" s="5">
        <f t="shared" si="9"/>
        <v>22.25</v>
      </c>
      <c r="H23" s="5">
        <f t="shared" si="10"/>
        <v>22.25</v>
      </c>
      <c r="I23" s="5">
        <f t="shared" si="11"/>
        <v>22.25</v>
      </c>
      <c r="J23" s="5">
        <f t="shared" si="12"/>
        <v>22.25</v>
      </c>
      <c r="K23" s="5">
        <f t="shared" si="13"/>
        <v>22.25</v>
      </c>
      <c r="L23" s="5">
        <f t="shared" si="14"/>
        <v>22.25</v>
      </c>
      <c r="M23" s="5">
        <f t="shared" si="15"/>
        <v>22.25</v>
      </c>
    </row>
    <row r="24" spans="1:13" ht="24" customHeight="1" x14ac:dyDescent="0.25">
      <c r="A24" s="1">
        <v>21</v>
      </c>
      <c r="B24" s="4" t="s">
        <v>45</v>
      </c>
      <c r="C24" s="5" t="s">
        <v>46</v>
      </c>
      <c r="D24" s="5" t="s">
        <v>7</v>
      </c>
      <c r="E24" s="5">
        <v>27</v>
      </c>
      <c r="F24" s="5">
        <f t="shared" si="8"/>
        <v>3.375</v>
      </c>
      <c r="G24" s="5">
        <f t="shared" si="9"/>
        <v>3.375</v>
      </c>
      <c r="H24" s="5">
        <f t="shared" si="10"/>
        <v>3.375</v>
      </c>
      <c r="I24" s="5">
        <f t="shared" si="11"/>
        <v>3.375</v>
      </c>
      <c r="J24" s="5">
        <f t="shared" si="12"/>
        <v>3.375</v>
      </c>
      <c r="K24" s="5">
        <f t="shared" si="13"/>
        <v>3.375</v>
      </c>
      <c r="L24" s="5">
        <f t="shared" si="14"/>
        <v>3.375</v>
      </c>
      <c r="M24" s="5">
        <f t="shared" si="15"/>
        <v>3.375</v>
      </c>
    </row>
    <row r="25" spans="1:13" ht="21.75" customHeight="1" x14ac:dyDescent="0.25">
      <c r="A25" s="1">
        <v>22</v>
      </c>
      <c r="B25" s="4" t="s">
        <v>47</v>
      </c>
      <c r="C25" s="5" t="s">
        <v>48</v>
      </c>
      <c r="D25" s="5" t="s">
        <v>7</v>
      </c>
      <c r="E25" s="5">
        <v>45</v>
      </c>
      <c r="F25" s="5">
        <f t="shared" si="8"/>
        <v>5.625</v>
      </c>
      <c r="G25" s="5">
        <f t="shared" si="9"/>
        <v>5.625</v>
      </c>
      <c r="H25" s="5">
        <f t="shared" si="10"/>
        <v>5.625</v>
      </c>
      <c r="I25" s="5">
        <f t="shared" si="11"/>
        <v>5.625</v>
      </c>
      <c r="J25" s="5">
        <f t="shared" si="12"/>
        <v>5.625</v>
      </c>
      <c r="K25" s="5">
        <f t="shared" si="13"/>
        <v>5.625</v>
      </c>
      <c r="L25" s="5">
        <f t="shared" si="14"/>
        <v>5.625</v>
      </c>
      <c r="M25" s="5">
        <f t="shared" si="15"/>
        <v>5.625</v>
      </c>
    </row>
    <row r="26" spans="1:13" ht="17.25" customHeight="1" x14ac:dyDescent="0.25">
      <c r="A26" s="1">
        <v>23</v>
      </c>
      <c r="B26" s="4" t="s">
        <v>49</v>
      </c>
      <c r="C26" s="5" t="s">
        <v>50</v>
      </c>
      <c r="D26" s="5" t="s">
        <v>7</v>
      </c>
      <c r="E26" s="5">
        <v>178</v>
      </c>
      <c r="F26" s="5">
        <f t="shared" si="8"/>
        <v>22.25</v>
      </c>
      <c r="G26" s="5">
        <f t="shared" si="9"/>
        <v>22.25</v>
      </c>
      <c r="H26" s="5">
        <f t="shared" si="10"/>
        <v>22.25</v>
      </c>
      <c r="I26" s="5">
        <f t="shared" si="11"/>
        <v>22.25</v>
      </c>
      <c r="J26" s="5">
        <f t="shared" si="12"/>
        <v>22.25</v>
      </c>
      <c r="K26" s="5">
        <f t="shared" si="13"/>
        <v>22.25</v>
      </c>
      <c r="L26" s="5">
        <f t="shared" si="14"/>
        <v>22.25</v>
      </c>
      <c r="M26" s="5">
        <f t="shared" si="15"/>
        <v>22.25</v>
      </c>
    </row>
    <row r="27" spans="1:13" ht="27.75" customHeight="1" x14ac:dyDescent="0.25">
      <c r="A27" s="1">
        <v>24</v>
      </c>
      <c r="B27" s="5" t="s">
        <v>51</v>
      </c>
      <c r="C27" s="5" t="s">
        <v>52</v>
      </c>
      <c r="D27" s="5" t="s">
        <v>7</v>
      </c>
      <c r="E27" s="5">
        <v>445</v>
      </c>
      <c r="F27" s="5">
        <f t="shared" si="8"/>
        <v>55.625</v>
      </c>
      <c r="G27" s="5">
        <f t="shared" si="9"/>
        <v>55.625</v>
      </c>
      <c r="H27" s="5">
        <f t="shared" si="10"/>
        <v>55.625</v>
      </c>
      <c r="I27" s="5">
        <f t="shared" si="11"/>
        <v>55.625</v>
      </c>
      <c r="J27" s="5">
        <f t="shared" si="12"/>
        <v>55.625</v>
      </c>
      <c r="K27" s="5">
        <f t="shared" si="13"/>
        <v>55.625</v>
      </c>
      <c r="L27" s="5">
        <f t="shared" si="14"/>
        <v>55.625</v>
      </c>
      <c r="M27" s="5">
        <f t="shared" si="15"/>
        <v>55.625</v>
      </c>
    </row>
    <row r="28" spans="1:13" ht="18.75" customHeight="1" x14ac:dyDescent="0.25">
      <c r="A28" s="1">
        <v>25</v>
      </c>
      <c r="B28" s="5" t="s">
        <v>53</v>
      </c>
      <c r="C28" s="5" t="s">
        <v>54</v>
      </c>
      <c r="D28" s="5" t="s">
        <v>7</v>
      </c>
      <c r="E28" s="5">
        <v>107</v>
      </c>
      <c r="F28" s="5">
        <f t="shared" si="8"/>
        <v>13.375</v>
      </c>
      <c r="G28" s="5">
        <f t="shared" si="9"/>
        <v>13.375</v>
      </c>
      <c r="H28" s="5">
        <f t="shared" si="10"/>
        <v>13.375</v>
      </c>
      <c r="I28" s="5">
        <f t="shared" si="11"/>
        <v>13.375</v>
      </c>
      <c r="J28" s="5">
        <f t="shared" si="12"/>
        <v>13.375</v>
      </c>
      <c r="K28" s="5">
        <f t="shared" si="13"/>
        <v>13.375</v>
      </c>
      <c r="L28" s="5">
        <f t="shared" si="14"/>
        <v>13.375</v>
      </c>
      <c r="M28" s="5">
        <f t="shared" si="15"/>
        <v>13.375</v>
      </c>
    </row>
    <row r="29" spans="1:13" ht="27" x14ac:dyDescent="0.25">
      <c r="A29" s="1">
        <v>26</v>
      </c>
      <c r="B29" s="4" t="s">
        <v>55</v>
      </c>
      <c r="C29" s="5" t="s">
        <v>56</v>
      </c>
      <c r="D29" s="5" t="s">
        <v>7</v>
      </c>
      <c r="E29" s="5">
        <v>63</v>
      </c>
      <c r="F29" s="5">
        <f t="shared" si="8"/>
        <v>7.875</v>
      </c>
      <c r="G29" s="5">
        <f t="shared" si="9"/>
        <v>7.875</v>
      </c>
      <c r="H29" s="5">
        <f t="shared" si="10"/>
        <v>7.875</v>
      </c>
      <c r="I29" s="5">
        <f t="shared" si="11"/>
        <v>7.875</v>
      </c>
      <c r="J29" s="5">
        <f t="shared" si="12"/>
        <v>7.875</v>
      </c>
      <c r="K29" s="5">
        <f t="shared" si="13"/>
        <v>7.875</v>
      </c>
      <c r="L29" s="5">
        <f t="shared" si="14"/>
        <v>7.875</v>
      </c>
      <c r="M29" s="5">
        <f t="shared" si="15"/>
        <v>7.875</v>
      </c>
    </row>
    <row r="30" spans="1:13" ht="27" x14ac:dyDescent="0.25">
      <c r="A30" s="1">
        <v>27</v>
      </c>
      <c r="B30" s="4" t="s">
        <v>57</v>
      </c>
      <c r="C30" s="5" t="s">
        <v>58</v>
      </c>
      <c r="D30" s="5" t="s">
        <v>7</v>
      </c>
      <c r="E30" s="5">
        <v>45</v>
      </c>
      <c r="F30" s="5">
        <f t="shared" si="8"/>
        <v>5.625</v>
      </c>
      <c r="G30" s="5">
        <f t="shared" si="9"/>
        <v>5.625</v>
      </c>
      <c r="H30" s="5">
        <f t="shared" si="10"/>
        <v>5.625</v>
      </c>
      <c r="I30" s="5">
        <f t="shared" si="11"/>
        <v>5.625</v>
      </c>
      <c r="J30" s="5">
        <f t="shared" si="12"/>
        <v>5.625</v>
      </c>
      <c r="K30" s="5">
        <f t="shared" si="13"/>
        <v>5.625</v>
      </c>
      <c r="L30" s="5">
        <f t="shared" si="14"/>
        <v>5.625</v>
      </c>
      <c r="M30" s="5">
        <f t="shared" si="15"/>
        <v>5.625</v>
      </c>
    </row>
    <row r="31" spans="1:13" ht="27" x14ac:dyDescent="0.25">
      <c r="A31" s="1">
        <v>28</v>
      </c>
      <c r="B31" s="4" t="s">
        <v>59</v>
      </c>
      <c r="C31" s="5" t="s">
        <v>60</v>
      </c>
      <c r="D31" s="5" t="s">
        <v>7</v>
      </c>
      <c r="E31" s="5">
        <v>134</v>
      </c>
      <c r="F31" s="5">
        <f t="shared" si="8"/>
        <v>16.75</v>
      </c>
      <c r="G31" s="5">
        <f t="shared" si="9"/>
        <v>16.75</v>
      </c>
      <c r="H31" s="5">
        <f t="shared" si="10"/>
        <v>16.75</v>
      </c>
      <c r="I31" s="5">
        <f t="shared" si="11"/>
        <v>16.75</v>
      </c>
      <c r="J31" s="5">
        <f t="shared" si="12"/>
        <v>16.75</v>
      </c>
      <c r="K31" s="5">
        <f t="shared" si="13"/>
        <v>16.75</v>
      </c>
      <c r="L31" s="5">
        <f t="shared" si="14"/>
        <v>16.75</v>
      </c>
      <c r="M31" s="5">
        <f t="shared" si="15"/>
        <v>16.75</v>
      </c>
    </row>
    <row r="32" spans="1:13" ht="29.25" customHeight="1" x14ac:dyDescent="0.25">
      <c r="A32" s="1">
        <v>29</v>
      </c>
      <c r="B32" s="4" t="s">
        <v>61</v>
      </c>
      <c r="C32" s="5" t="s">
        <v>62</v>
      </c>
      <c r="D32" s="5" t="s">
        <v>7</v>
      </c>
      <c r="E32" s="5">
        <v>54</v>
      </c>
      <c r="F32" s="5">
        <f t="shared" si="8"/>
        <v>6.75</v>
      </c>
      <c r="G32" s="5">
        <f t="shared" si="9"/>
        <v>6.75</v>
      </c>
      <c r="H32" s="5">
        <f t="shared" si="10"/>
        <v>6.75</v>
      </c>
      <c r="I32" s="5">
        <f t="shared" si="11"/>
        <v>6.75</v>
      </c>
      <c r="J32" s="5">
        <f t="shared" si="12"/>
        <v>6.75</v>
      </c>
      <c r="K32" s="5">
        <f t="shared" si="13"/>
        <v>6.75</v>
      </c>
      <c r="L32" s="5">
        <f t="shared" si="14"/>
        <v>6.75</v>
      </c>
      <c r="M32" s="5">
        <f t="shared" si="15"/>
        <v>6.75</v>
      </c>
    </row>
    <row r="33" spans="1:13" ht="27" x14ac:dyDescent="0.25">
      <c r="A33" s="1">
        <v>30</v>
      </c>
      <c r="B33" s="4" t="s">
        <v>63</v>
      </c>
      <c r="C33" s="5" t="s">
        <v>64</v>
      </c>
      <c r="D33" s="5" t="s">
        <v>7</v>
      </c>
      <c r="E33" s="5">
        <v>116</v>
      </c>
      <c r="F33" s="5">
        <f t="shared" si="8"/>
        <v>14.5</v>
      </c>
      <c r="G33" s="5">
        <f t="shared" si="9"/>
        <v>14.5</v>
      </c>
      <c r="H33" s="5">
        <f t="shared" si="10"/>
        <v>14.5</v>
      </c>
      <c r="I33" s="5">
        <f t="shared" si="11"/>
        <v>14.5</v>
      </c>
      <c r="J33" s="5">
        <f t="shared" si="12"/>
        <v>14.5</v>
      </c>
      <c r="K33" s="5">
        <f t="shared" si="13"/>
        <v>14.5</v>
      </c>
      <c r="L33" s="5">
        <f t="shared" si="14"/>
        <v>14.5</v>
      </c>
      <c r="M33" s="5">
        <f t="shared" si="15"/>
        <v>14.5</v>
      </c>
    </row>
    <row r="34" spans="1:13" x14ac:dyDescent="0.25">
      <c r="A34" s="1">
        <v>31</v>
      </c>
      <c r="B34" s="4" t="s">
        <v>65</v>
      </c>
      <c r="C34" s="5" t="s">
        <v>66</v>
      </c>
      <c r="D34" s="5" t="s">
        <v>7</v>
      </c>
      <c r="E34" s="5">
        <v>54</v>
      </c>
      <c r="F34" s="5">
        <f t="shared" si="8"/>
        <v>6.75</v>
      </c>
      <c r="G34" s="5">
        <f t="shared" si="9"/>
        <v>6.75</v>
      </c>
      <c r="H34" s="5">
        <f t="shared" si="10"/>
        <v>6.75</v>
      </c>
      <c r="I34" s="5">
        <f t="shared" si="11"/>
        <v>6.75</v>
      </c>
      <c r="J34" s="5">
        <f t="shared" si="12"/>
        <v>6.75</v>
      </c>
      <c r="K34" s="5">
        <f t="shared" si="13"/>
        <v>6.75</v>
      </c>
      <c r="L34" s="5">
        <f t="shared" si="14"/>
        <v>6.75</v>
      </c>
      <c r="M34" s="5">
        <f t="shared" si="15"/>
        <v>6.75</v>
      </c>
    </row>
    <row r="35" spans="1:13" x14ac:dyDescent="0.25">
      <c r="A35" s="1">
        <v>32</v>
      </c>
      <c r="B35" s="4" t="s">
        <v>67</v>
      </c>
      <c r="C35" s="5" t="s">
        <v>68</v>
      </c>
      <c r="D35" s="5" t="s">
        <v>7</v>
      </c>
      <c r="E35" s="5">
        <v>16</v>
      </c>
      <c r="F35" s="5">
        <f t="shared" si="8"/>
        <v>2</v>
      </c>
      <c r="G35" s="5">
        <f t="shared" si="9"/>
        <v>2</v>
      </c>
      <c r="H35" s="5">
        <f t="shared" si="10"/>
        <v>2</v>
      </c>
      <c r="I35" s="5">
        <f t="shared" si="11"/>
        <v>2</v>
      </c>
      <c r="J35" s="5">
        <f t="shared" si="12"/>
        <v>2</v>
      </c>
      <c r="K35" s="5">
        <f t="shared" si="13"/>
        <v>2</v>
      </c>
      <c r="L35" s="5">
        <f t="shared" si="14"/>
        <v>2</v>
      </c>
      <c r="M35" s="5">
        <f t="shared" si="15"/>
        <v>2</v>
      </c>
    </row>
    <row r="36" spans="1:13" x14ac:dyDescent="0.25">
      <c r="A36" s="1">
        <v>33</v>
      </c>
      <c r="B36" s="4" t="s">
        <v>69</v>
      </c>
      <c r="C36" s="5" t="s">
        <v>70</v>
      </c>
      <c r="D36" s="5" t="s">
        <v>7</v>
      </c>
      <c r="E36" s="5">
        <v>80</v>
      </c>
      <c r="F36" s="5">
        <f t="shared" si="8"/>
        <v>10</v>
      </c>
      <c r="G36" s="5">
        <f t="shared" si="9"/>
        <v>10</v>
      </c>
      <c r="H36" s="5">
        <f t="shared" si="10"/>
        <v>10</v>
      </c>
      <c r="I36" s="5">
        <f t="shared" si="11"/>
        <v>10</v>
      </c>
      <c r="J36" s="5">
        <f t="shared" si="12"/>
        <v>10</v>
      </c>
      <c r="K36" s="5">
        <f t="shared" si="13"/>
        <v>10</v>
      </c>
      <c r="L36" s="5">
        <f t="shared" si="14"/>
        <v>10</v>
      </c>
      <c r="M36" s="5">
        <f t="shared" si="15"/>
        <v>10</v>
      </c>
    </row>
    <row r="37" spans="1:13" ht="27" x14ac:dyDescent="0.25">
      <c r="A37" s="1">
        <v>34</v>
      </c>
      <c r="B37" s="8" t="s">
        <v>71</v>
      </c>
      <c r="C37" s="5" t="s">
        <v>72</v>
      </c>
      <c r="D37" s="5" t="s">
        <v>7</v>
      </c>
      <c r="E37" s="5">
        <v>142</v>
      </c>
      <c r="F37" s="5">
        <f t="shared" si="8"/>
        <v>17.75</v>
      </c>
      <c r="G37" s="5">
        <f t="shared" si="9"/>
        <v>17.75</v>
      </c>
      <c r="H37" s="5">
        <f t="shared" si="10"/>
        <v>17.75</v>
      </c>
      <c r="I37" s="5">
        <f t="shared" si="11"/>
        <v>17.75</v>
      </c>
      <c r="J37" s="5">
        <f t="shared" si="12"/>
        <v>17.75</v>
      </c>
      <c r="K37" s="5">
        <f t="shared" si="13"/>
        <v>17.75</v>
      </c>
      <c r="L37" s="5">
        <f t="shared" si="14"/>
        <v>17.75</v>
      </c>
      <c r="M37" s="5">
        <f t="shared" si="15"/>
        <v>17.75</v>
      </c>
    </row>
    <row r="38" spans="1:13" x14ac:dyDescent="0.25">
      <c r="A38" s="1">
        <v>35</v>
      </c>
      <c r="B38" s="8" t="s">
        <v>73</v>
      </c>
      <c r="C38" s="5" t="s">
        <v>74</v>
      </c>
      <c r="D38" s="5" t="s">
        <v>7</v>
      </c>
      <c r="E38" s="5">
        <v>216</v>
      </c>
      <c r="F38" s="5">
        <f t="shared" si="8"/>
        <v>27</v>
      </c>
      <c r="G38" s="5">
        <f t="shared" si="9"/>
        <v>27</v>
      </c>
      <c r="H38" s="5">
        <f t="shared" si="10"/>
        <v>27</v>
      </c>
      <c r="I38" s="5">
        <f t="shared" si="11"/>
        <v>27</v>
      </c>
      <c r="J38" s="5">
        <f t="shared" si="12"/>
        <v>27</v>
      </c>
      <c r="K38" s="5">
        <f t="shared" si="13"/>
        <v>27</v>
      </c>
      <c r="L38" s="5">
        <f t="shared" si="14"/>
        <v>27</v>
      </c>
      <c r="M38" s="5">
        <f t="shared" si="15"/>
        <v>27</v>
      </c>
    </row>
    <row r="39" spans="1:13" ht="30" customHeight="1" x14ac:dyDescent="0.25">
      <c r="A39" s="1">
        <v>36</v>
      </c>
      <c r="B39" s="8" t="s">
        <v>75</v>
      </c>
      <c r="C39" s="5" t="s">
        <v>76</v>
      </c>
      <c r="D39" s="5" t="s">
        <v>7</v>
      </c>
      <c r="E39" s="5">
        <v>445</v>
      </c>
      <c r="F39" s="5">
        <f t="shared" si="8"/>
        <v>55.625</v>
      </c>
      <c r="G39" s="5">
        <f t="shared" si="9"/>
        <v>55.625</v>
      </c>
      <c r="H39" s="5">
        <f t="shared" si="10"/>
        <v>55.625</v>
      </c>
      <c r="I39" s="5">
        <f t="shared" si="11"/>
        <v>55.625</v>
      </c>
      <c r="J39" s="5">
        <f t="shared" si="12"/>
        <v>55.625</v>
      </c>
      <c r="K39" s="5">
        <f t="shared" si="13"/>
        <v>55.625</v>
      </c>
      <c r="L39" s="5">
        <f t="shared" si="14"/>
        <v>55.625</v>
      </c>
      <c r="M39" s="5">
        <f t="shared" si="15"/>
        <v>55.625</v>
      </c>
    </row>
    <row r="40" spans="1:13" ht="26.25" customHeight="1" x14ac:dyDescent="0.25">
      <c r="A40" s="1">
        <v>37</v>
      </c>
      <c r="B40" s="8" t="s">
        <v>77</v>
      </c>
      <c r="C40" s="5" t="s">
        <v>78</v>
      </c>
      <c r="D40" s="5" t="s">
        <v>7</v>
      </c>
      <c r="E40" s="5">
        <v>22</v>
      </c>
      <c r="F40" s="5">
        <f t="shared" si="8"/>
        <v>2.75</v>
      </c>
      <c r="G40" s="5">
        <f t="shared" si="9"/>
        <v>2.75</v>
      </c>
      <c r="H40" s="5">
        <f t="shared" si="10"/>
        <v>2.75</v>
      </c>
      <c r="I40" s="5">
        <f t="shared" si="11"/>
        <v>2.75</v>
      </c>
      <c r="J40" s="5">
        <f t="shared" si="12"/>
        <v>2.75</v>
      </c>
      <c r="K40" s="5">
        <f t="shared" si="13"/>
        <v>2.75</v>
      </c>
      <c r="L40" s="5">
        <f t="shared" si="14"/>
        <v>2.75</v>
      </c>
      <c r="M40" s="5">
        <f t="shared" si="15"/>
        <v>2.75</v>
      </c>
    </row>
    <row r="41" spans="1:13" ht="30.75" customHeight="1" x14ac:dyDescent="0.25">
      <c r="A41" s="1">
        <v>38</v>
      </c>
      <c r="B41" s="8" t="s">
        <v>79</v>
      </c>
      <c r="C41" s="5" t="s">
        <v>80</v>
      </c>
      <c r="D41" s="5" t="s">
        <v>81</v>
      </c>
      <c r="E41" s="5">
        <v>711</v>
      </c>
      <c r="F41" s="5">
        <f t="shared" si="8"/>
        <v>88.875</v>
      </c>
      <c r="G41" s="5">
        <f t="shared" si="9"/>
        <v>88.875</v>
      </c>
      <c r="H41" s="5">
        <f t="shared" si="10"/>
        <v>88.875</v>
      </c>
      <c r="I41" s="5">
        <f t="shared" si="11"/>
        <v>88.875</v>
      </c>
      <c r="J41" s="5">
        <f t="shared" si="12"/>
        <v>88.875</v>
      </c>
      <c r="K41" s="5">
        <f t="shared" si="13"/>
        <v>88.875</v>
      </c>
      <c r="L41" s="5">
        <f t="shared" si="14"/>
        <v>88.875</v>
      </c>
      <c r="M41" s="5">
        <f t="shared" si="15"/>
        <v>88.875</v>
      </c>
    </row>
    <row r="42" spans="1:13" ht="27" x14ac:dyDescent="0.25">
      <c r="A42" s="1">
        <v>39</v>
      </c>
      <c r="B42" s="8" t="s">
        <v>82</v>
      </c>
      <c r="C42" s="9" t="s">
        <v>83</v>
      </c>
      <c r="D42" s="5" t="s">
        <v>7</v>
      </c>
      <c r="E42" s="5">
        <v>890</v>
      </c>
      <c r="F42" s="5">
        <f t="shared" si="8"/>
        <v>111.25</v>
      </c>
      <c r="G42" s="5">
        <f t="shared" si="9"/>
        <v>111.25</v>
      </c>
      <c r="H42" s="5">
        <f t="shared" si="10"/>
        <v>111.25</v>
      </c>
      <c r="I42" s="5">
        <f t="shared" si="11"/>
        <v>111.25</v>
      </c>
      <c r="J42" s="5">
        <f t="shared" si="12"/>
        <v>111.25</v>
      </c>
      <c r="K42" s="5">
        <f t="shared" si="13"/>
        <v>111.25</v>
      </c>
      <c r="L42" s="5">
        <f t="shared" si="14"/>
        <v>111.25</v>
      </c>
      <c r="M42" s="5">
        <f t="shared" si="15"/>
        <v>111.25</v>
      </c>
    </row>
    <row r="43" spans="1:13" ht="16.5" customHeight="1" x14ac:dyDescent="0.25">
      <c r="A43" s="1">
        <v>40</v>
      </c>
      <c r="B43" s="4" t="s">
        <v>84</v>
      </c>
      <c r="C43" s="5" t="s">
        <v>85</v>
      </c>
      <c r="D43" s="5" t="s">
        <v>7</v>
      </c>
      <c r="E43" s="5">
        <v>27</v>
      </c>
      <c r="F43" s="5"/>
      <c r="G43" s="5"/>
      <c r="H43" s="5"/>
      <c r="I43" s="5">
        <f>E43/2</f>
        <v>13.5</v>
      </c>
      <c r="J43" s="5">
        <f>E43/2</f>
        <v>13.5</v>
      </c>
      <c r="K43" s="5"/>
      <c r="L43" s="5"/>
      <c r="M43" s="5"/>
    </row>
    <row r="44" spans="1:13" ht="21" customHeight="1" x14ac:dyDescent="0.25">
      <c r="A44" s="1">
        <v>41</v>
      </c>
      <c r="B44" s="4" t="s">
        <v>86</v>
      </c>
      <c r="C44" s="5" t="s">
        <v>87</v>
      </c>
      <c r="D44" s="5" t="s">
        <v>7</v>
      </c>
      <c r="E44" s="5">
        <v>54</v>
      </c>
      <c r="F44" s="5"/>
      <c r="G44" s="5"/>
      <c r="H44" s="5"/>
      <c r="I44" s="5">
        <f>E44/2</f>
        <v>27</v>
      </c>
      <c r="J44" s="5">
        <f>E44/2</f>
        <v>27</v>
      </c>
      <c r="K44" s="5"/>
      <c r="L44" s="5"/>
      <c r="M44" s="5"/>
    </row>
    <row r="45" spans="1:13" ht="27" x14ac:dyDescent="0.25">
      <c r="A45" s="1">
        <v>42</v>
      </c>
      <c r="B45" s="4" t="s">
        <v>88</v>
      </c>
      <c r="C45" s="5" t="s">
        <v>89</v>
      </c>
      <c r="D45" s="5" t="s">
        <v>7</v>
      </c>
      <c r="E45" s="5">
        <v>134</v>
      </c>
      <c r="F45" s="5">
        <f>E45/8</f>
        <v>16.75</v>
      </c>
      <c r="G45" s="5">
        <f>E45/8</f>
        <v>16.75</v>
      </c>
      <c r="H45" s="5">
        <f>E45/8</f>
        <v>16.75</v>
      </c>
      <c r="I45" s="5">
        <f>E45/8</f>
        <v>16.75</v>
      </c>
      <c r="J45" s="5">
        <f>E45/8</f>
        <v>16.75</v>
      </c>
      <c r="K45" s="5">
        <f>E45/8</f>
        <v>16.75</v>
      </c>
      <c r="L45" s="5">
        <f>E45/8</f>
        <v>16.75</v>
      </c>
      <c r="M45" s="5">
        <f>E45/8</f>
        <v>16.75</v>
      </c>
    </row>
    <row r="46" spans="1:13" ht="16.5" customHeight="1" x14ac:dyDescent="0.25">
      <c r="A46" s="1">
        <v>43</v>
      </c>
      <c r="B46" s="4" t="s">
        <v>90</v>
      </c>
      <c r="C46" s="5" t="s">
        <v>91</v>
      </c>
      <c r="D46" s="5" t="s">
        <v>92</v>
      </c>
      <c r="E46" s="5">
        <v>36</v>
      </c>
      <c r="F46" s="5">
        <f>E46/8</f>
        <v>4.5</v>
      </c>
      <c r="G46" s="5">
        <f>E46/8</f>
        <v>4.5</v>
      </c>
      <c r="H46" s="5">
        <f>E46/8</f>
        <v>4.5</v>
      </c>
      <c r="I46" s="5">
        <f>E46/8</f>
        <v>4.5</v>
      </c>
      <c r="J46" s="5">
        <f>E46/8</f>
        <v>4.5</v>
      </c>
      <c r="K46" s="5">
        <f>E46/8</f>
        <v>4.5</v>
      </c>
      <c r="L46" s="5">
        <f>E46/8</f>
        <v>4.5</v>
      </c>
      <c r="M46" s="5">
        <f>E46/8</f>
        <v>4.5</v>
      </c>
    </row>
    <row r="47" spans="1:13" x14ac:dyDescent="0.25">
      <c r="A47" s="1">
        <v>44</v>
      </c>
      <c r="B47" s="4" t="s">
        <v>93</v>
      </c>
      <c r="C47" s="5" t="s">
        <v>94</v>
      </c>
      <c r="D47" s="5" t="s">
        <v>92</v>
      </c>
      <c r="E47" s="5">
        <v>178</v>
      </c>
      <c r="F47" s="5">
        <v>22</v>
      </c>
      <c r="G47" s="5">
        <v>22</v>
      </c>
      <c r="H47" s="5">
        <v>22</v>
      </c>
      <c r="I47" s="5">
        <v>23</v>
      </c>
      <c r="J47" s="5">
        <v>22</v>
      </c>
      <c r="K47" s="5">
        <v>22</v>
      </c>
      <c r="L47" s="5">
        <v>22</v>
      </c>
      <c r="M47" s="5">
        <v>23</v>
      </c>
    </row>
    <row r="48" spans="1:13" x14ac:dyDescent="0.25">
      <c r="A48" s="1">
        <v>45</v>
      </c>
      <c r="B48" s="4" t="s">
        <v>95</v>
      </c>
      <c r="C48" s="5" t="s">
        <v>96</v>
      </c>
      <c r="D48" s="5" t="s">
        <v>7</v>
      </c>
      <c r="E48" s="5">
        <v>18</v>
      </c>
      <c r="F48" s="5"/>
      <c r="G48" s="5"/>
      <c r="H48" s="5"/>
      <c r="I48" s="5">
        <f>E48/3</f>
        <v>6</v>
      </c>
      <c r="J48" s="5">
        <f>E48/3</f>
        <v>6</v>
      </c>
      <c r="K48" s="5">
        <f>E48/3</f>
        <v>6</v>
      </c>
      <c r="L48" s="5"/>
      <c r="M48" s="5"/>
    </row>
    <row r="49" spans="1:13" ht="14.25" customHeight="1" x14ac:dyDescent="0.25">
      <c r="A49" s="1">
        <v>46</v>
      </c>
      <c r="B49" s="5" t="s">
        <v>97</v>
      </c>
      <c r="C49" s="5" t="s">
        <v>98</v>
      </c>
      <c r="D49" s="5" t="s">
        <v>30</v>
      </c>
      <c r="E49" s="5">
        <v>36</v>
      </c>
      <c r="F49" s="5">
        <f>E49/8</f>
        <v>4.5</v>
      </c>
      <c r="G49" s="5">
        <f>E49/8</f>
        <v>4.5</v>
      </c>
      <c r="H49" s="5">
        <f>E49/8</f>
        <v>4.5</v>
      </c>
      <c r="I49" s="5">
        <f>E49/8</f>
        <v>4.5</v>
      </c>
      <c r="J49" s="5">
        <f>E49/8</f>
        <v>4.5</v>
      </c>
      <c r="K49" s="5">
        <f>E49/8</f>
        <v>4.5</v>
      </c>
      <c r="L49" s="5">
        <f>E49/8</f>
        <v>4.5</v>
      </c>
      <c r="M49" s="5">
        <f>E49/8</f>
        <v>4.5</v>
      </c>
    </row>
    <row r="50" spans="1:13" ht="17.25" customHeight="1" x14ac:dyDescent="0.25">
      <c r="A50" s="1">
        <v>47</v>
      </c>
      <c r="B50" s="5" t="s">
        <v>99</v>
      </c>
      <c r="C50" s="5" t="s">
        <v>99</v>
      </c>
      <c r="D50" s="5" t="s">
        <v>25</v>
      </c>
      <c r="E50" s="5">
        <v>4</v>
      </c>
      <c r="F50" s="5">
        <v>1</v>
      </c>
      <c r="G50" s="5"/>
      <c r="H50" s="5">
        <v>1</v>
      </c>
      <c r="I50" s="5"/>
      <c r="J50" s="5">
        <v>1</v>
      </c>
      <c r="K50" s="5"/>
      <c r="L50" s="5">
        <v>1</v>
      </c>
      <c r="M50" s="5"/>
    </row>
    <row r="51" spans="1:13" ht="15.75" customHeight="1" x14ac:dyDescent="0.25">
      <c r="A51" s="1">
        <v>48</v>
      </c>
      <c r="B51" s="5" t="s">
        <v>100</v>
      </c>
      <c r="C51" s="5" t="s">
        <v>100</v>
      </c>
      <c r="D51" s="5" t="s">
        <v>7</v>
      </c>
      <c r="E51" s="5">
        <v>9</v>
      </c>
      <c r="F51" s="5">
        <f>E51/8</f>
        <v>1.125</v>
      </c>
      <c r="G51" s="5">
        <f>E51/8</f>
        <v>1.125</v>
      </c>
      <c r="H51" s="5">
        <f>E51/8</f>
        <v>1.125</v>
      </c>
      <c r="I51" s="5">
        <f>E51/8</f>
        <v>1.125</v>
      </c>
      <c r="J51" s="5">
        <f>E51/8</f>
        <v>1.125</v>
      </c>
      <c r="K51" s="5">
        <f>E51/8</f>
        <v>1.125</v>
      </c>
      <c r="L51" s="5">
        <f>E51/8</f>
        <v>1.125</v>
      </c>
      <c r="M51" s="5">
        <f>E51/8</f>
        <v>1.125</v>
      </c>
    </row>
    <row r="52" spans="1:13" ht="18" customHeight="1" x14ac:dyDescent="0.25">
      <c r="A52" s="1">
        <v>49</v>
      </c>
      <c r="B52" s="5" t="s">
        <v>101</v>
      </c>
      <c r="C52" s="5" t="s">
        <v>102</v>
      </c>
      <c r="D52" s="5" t="s">
        <v>30</v>
      </c>
      <c r="E52" s="5">
        <v>45</v>
      </c>
      <c r="F52" s="5">
        <v>6</v>
      </c>
      <c r="G52" s="5">
        <v>6</v>
      </c>
      <c r="H52" s="5">
        <v>5</v>
      </c>
      <c r="I52" s="5">
        <v>6</v>
      </c>
      <c r="J52" s="5">
        <v>6</v>
      </c>
      <c r="K52" s="5">
        <v>6</v>
      </c>
      <c r="L52" s="5">
        <v>5</v>
      </c>
      <c r="M52" s="5">
        <v>5</v>
      </c>
    </row>
    <row r="53" spans="1:13" ht="28.5" customHeight="1" x14ac:dyDescent="0.25">
      <c r="A53" s="1">
        <v>50</v>
      </c>
      <c r="B53" s="5" t="s">
        <v>103</v>
      </c>
      <c r="C53" s="5" t="s">
        <v>103</v>
      </c>
      <c r="D53" s="5" t="s">
        <v>25</v>
      </c>
      <c r="E53" s="5">
        <v>45</v>
      </c>
      <c r="F53" s="5">
        <v>6</v>
      </c>
      <c r="G53" s="5">
        <v>6</v>
      </c>
      <c r="H53" s="5">
        <v>5</v>
      </c>
      <c r="I53" s="5">
        <v>6</v>
      </c>
      <c r="J53" s="5">
        <v>6</v>
      </c>
      <c r="K53" s="5">
        <v>5</v>
      </c>
      <c r="L53" s="5">
        <v>6</v>
      </c>
      <c r="M53" s="5">
        <v>5</v>
      </c>
    </row>
    <row r="54" spans="1:13" ht="41.25" customHeight="1" x14ac:dyDescent="0.25">
      <c r="A54" s="1">
        <v>51</v>
      </c>
      <c r="B54" s="5" t="s">
        <v>104</v>
      </c>
      <c r="C54" s="5" t="s">
        <v>105</v>
      </c>
      <c r="D54" s="5" t="s">
        <v>25</v>
      </c>
      <c r="E54" s="5">
        <v>80</v>
      </c>
      <c r="F54" s="5">
        <f>E54/8</f>
        <v>10</v>
      </c>
      <c r="G54" s="5">
        <f>E54/8</f>
        <v>10</v>
      </c>
      <c r="H54" s="5">
        <f>E54/8</f>
        <v>10</v>
      </c>
      <c r="I54" s="5">
        <f>E54/8</f>
        <v>10</v>
      </c>
      <c r="J54" s="5">
        <f>E54/8</f>
        <v>10</v>
      </c>
      <c r="K54" s="5">
        <f>E54/8</f>
        <v>10</v>
      </c>
      <c r="L54" s="5">
        <f>E54/8</f>
        <v>10</v>
      </c>
      <c r="M54" s="5">
        <f>E54/8</f>
        <v>10</v>
      </c>
    </row>
    <row r="55" spans="1:13" ht="22.5" customHeight="1" x14ac:dyDescent="0.25">
      <c r="A55" s="1">
        <v>52</v>
      </c>
      <c r="B55" s="5" t="s">
        <v>106</v>
      </c>
      <c r="C55" s="5" t="s">
        <v>106</v>
      </c>
      <c r="D55" s="5" t="s">
        <v>7</v>
      </c>
      <c r="E55" s="5">
        <v>70</v>
      </c>
      <c r="F55" s="5">
        <f>E55/8</f>
        <v>8.75</v>
      </c>
      <c r="G55" s="5">
        <f>E55/8</f>
        <v>8.75</v>
      </c>
      <c r="H55" s="5">
        <f>E55/8</f>
        <v>8.75</v>
      </c>
      <c r="I55" s="5">
        <f>E55/8</f>
        <v>8.75</v>
      </c>
      <c r="J55" s="5">
        <f>E55/8</f>
        <v>8.75</v>
      </c>
      <c r="K55" s="5">
        <f>E55/8</f>
        <v>8.75</v>
      </c>
      <c r="L55" s="5">
        <f>E55/8</f>
        <v>8.75</v>
      </c>
      <c r="M55" s="5">
        <f>E55/8</f>
        <v>8.75</v>
      </c>
    </row>
    <row r="56" spans="1:13" ht="21" customHeight="1" x14ac:dyDescent="0.25">
      <c r="A56" s="1">
        <v>53</v>
      </c>
      <c r="B56" s="5" t="s">
        <v>107</v>
      </c>
      <c r="C56" s="5" t="s">
        <v>107</v>
      </c>
      <c r="D56" s="5" t="s">
        <v>7</v>
      </c>
      <c r="E56" s="5">
        <v>76</v>
      </c>
      <c r="F56" s="5">
        <f>E56/8</f>
        <v>9.5</v>
      </c>
      <c r="G56" s="5">
        <f>E56/8</f>
        <v>9.5</v>
      </c>
      <c r="H56" s="5">
        <f>E56/8</f>
        <v>9.5</v>
      </c>
      <c r="I56" s="5">
        <f>E56/8</f>
        <v>9.5</v>
      </c>
      <c r="J56" s="5">
        <f>E56/8</f>
        <v>9.5</v>
      </c>
      <c r="K56" s="5">
        <f>E56/8</f>
        <v>9.5</v>
      </c>
      <c r="L56" s="5">
        <f>E56/8</f>
        <v>9.5</v>
      </c>
      <c r="M56" s="5">
        <f>E56/8</f>
        <v>9.5</v>
      </c>
    </row>
  </sheetData>
  <mergeCells count="2">
    <mergeCell ref="A1:M1"/>
    <mergeCell ref="A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2014-02-19T06:58:36Z</dcterms:modified>
</cp:coreProperties>
</file>